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05" windowWidth="14805" windowHeight="771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D44" i="3"/>
  <c r="C44"/>
  <c r="F52"/>
  <c r="E52"/>
  <c r="D51"/>
  <c r="C51"/>
  <c r="F51" s="1"/>
  <c r="D41"/>
  <c r="E40"/>
  <c r="F35"/>
  <c r="D34"/>
  <c r="F34" s="1"/>
  <c r="C34"/>
  <c r="C23"/>
  <c r="D48"/>
  <c r="C48"/>
  <c r="D36"/>
  <c r="D30" s="1"/>
  <c r="E11"/>
  <c r="D9"/>
  <c r="D8" s="1"/>
  <c r="E8" s="1"/>
  <c r="C9"/>
  <c r="D45"/>
  <c r="C45"/>
  <c r="D31"/>
  <c r="C31"/>
  <c r="C19"/>
  <c r="C18" s="1"/>
  <c r="F20"/>
  <c r="D19"/>
  <c r="F19" s="1"/>
  <c r="E20"/>
  <c r="E21"/>
  <c r="D53"/>
  <c r="C53"/>
  <c r="D39"/>
  <c r="C39"/>
  <c r="C38" s="1"/>
  <c r="C36"/>
  <c r="C30" s="1"/>
  <c r="D28"/>
  <c r="C28"/>
  <c r="D25"/>
  <c r="C25"/>
  <c r="F54"/>
  <c r="F55"/>
  <c r="E55"/>
  <c r="E54"/>
  <c r="F50"/>
  <c r="E50"/>
  <c r="F49"/>
  <c r="F48" s="1"/>
  <c r="E49"/>
  <c r="F47"/>
  <c r="E47"/>
  <c r="F40"/>
  <c r="F37"/>
  <c r="E37"/>
  <c r="E36" s="1"/>
  <c r="E35" s="1"/>
  <c r="E34" s="1"/>
  <c r="F33"/>
  <c r="E33"/>
  <c r="E32"/>
  <c r="F29"/>
  <c r="E29"/>
  <c r="F27"/>
  <c r="E27"/>
  <c r="F26"/>
  <c r="E26"/>
  <c r="F24"/>
  <c r="E24"/>
  <c r="D23"/>
  <c r="F17"/>
  <c r="E17"/>
  <c r="F16"/>
  <c r="E16"/>
  <c r="F15"/>
  <c r="E15"/>
  <c r="F14"/>
  <c r="E14"/>
  <c r="D13"/>
  <c r="C13"/>
  <c r="C12" s="1"/>
  <c r="F10"/>
  <c r="E10"/>
  <c r="C8"/>
  <c r="E51" l="1"/>
  <c r="E9"/>
  <c r="E48"/>
  <c r="E39"/>
  <c r="E45"/>
  <c r="E44"/>
  <c r="F31"/>
  <c r="E31"/>
  <c r="E30" s="1"/>
  <c r="D18"/>
  <c r="E19"/>
  <c r="E18" s="1"/>
  <c r="F39"/>
  <c r="F9"/>
  <c r="D22"/>
  <c r="E23"/>
  <c r="E25"/>
  <c r="C22"/>
  <c r="D38"/>
  <c r="F38" s="1"/>
  <c r="E13"/>
  <c r="E12" s="1"/>
  <c r="E46"/>
  <c r="E53"/>
  <c r="D12"/>
  <c r="F23"/>
  <c r="F25"/>
  <c r="F28"/>
  <c r="F8"/>
  <c r="F13"/>
  <c r="F46"/>
  <c r="F53"/>
  <c r="C43" l="1"/>
  <c r="E38"/>
  <c r="D7"/>
  <c r="F18"/>
  <c r="F12"/>
  <c r="E22"/>
  <c r="F36"/>
  <c r="E28"/>
  <c r="F45"/>
  <c r="F44" s="1"/>
  <c r="F22"/>
  <c r="D43"/>
  <c r="E43" s="1"/>
  <c r="E42" l="1"/>
  <c r="C41"/>
  <c r="C7" s="1"/>
  <c r="F42"/>
  <c r="F43"/>
  <c r="D6"/>
  <c r="F30"/>
  <c r="F41" l="1"/>
  <c r="E41"/>
  <c r="C6" l="1"/>
  <c r="F7"/>
  <c r="E7"/>
  <c r="E6" l="1"/>
  <c r="F6"/>
</calcChain>
</file>

<file path=xl/sharedStrings.xml><?xml version="1.0" encoding="utf-8"?>
<sst xmlns="http://schemas.openxmlformats.org/spreadsheetml/2006/main" count="110" uniqueCount="108">
  <si>
    <t>Код бюджетной классификации Российской Федерации</t>
  </si>
  <si>
    <t>ВСЕГО ДОХОДОВ</t>
  </si>
  <si>
    <t>182 1 01 02010 01 0000 110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</si>
  <si>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</si>
  <si>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</si>
  <si>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</si>
  <si>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</si>
  <si>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</si>
  <si>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</si>
  <si>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</si>
  <si>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</si>
  <si>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</si>
  <si>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</si>
  <si>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</si>
  <si>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</si>
  <si>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</si>
  <si>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</si>
  <si>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</si>
  <si>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</si>
  <si>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000 2 00 00000 00 0000 000</t>
  </si>
  <si>
    <t>000 2 02 00000 00 0000 000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</si>
  <si>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</si>
  <si>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</si>
  <si>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</si>
  <si>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</si>
  <si>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</si>
  <si>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</si>
  <si>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</si>
  <si>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</si>
  <si>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</si>
  <si>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000 1 05 01000 00 0000 110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</si>
  <si>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</si>
  <si>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</si>
  <si>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</si>
  <si>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</si>
  <si>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</si>
  <si>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</si>
  <si>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</si>
  <si>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</si>
  <si>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</si>
  <si>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</si>
  <si>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</si>
  <si>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</si>
  <si>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</si>
  <si>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</si>
  <si>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</si>
  <si>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</si>
  <si>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</si>
  <si>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</si>
  <si>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</si>
  <si>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</si>
  <si>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</si>
  <si>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</si>
  <si>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</si>
  <si>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</si>
  <si>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0 00 1 13 02000 00 0000 130</t>
  </si>
  <si>
    <t xml:space="preserve">660 1 13 02065 10 0000 130 
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</si>
  <si>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</si>
  <si>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</si>
  <si>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</si>
  <si>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</si>
  <si>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660 2 02 30024 10 0000 150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</si>
  <si>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</si>
  <si>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660 2 02 35118 10 0000 150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</si>
  <si>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</si>
  <si>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660 2 02 40014 10 0000 150</t>
  </si>
  <si>
    <t>660 2 02 49999 10 0000 150</t>
  </si>
  <si>
    <t xml:space="preserve">Акцизы по подакцизным товарам (продукции), производимым на территории Российской Федерации
</t>
  </si>
  <si>
    <t>НАЛОГ НА СОВОКУПНЫЙ ДОХОД</t>
  </si>
  <si>
    <t xml:space="preserve">Налог, взимаемый в связи с применением упрощенной системы налогообложения
</t>
  </si>
  <si>
    <t xml:space="preserve"> ДОХОДЫ ОТ ОКАЗАНИЯ ПЛАТНЫХ УСЛУГ (РАБОТ) И КОМПЕНСАЦИИ  ЗАТРАТ ГОСУДАРСТВА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</si>
  <si>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</si>
  <si>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Дотации  на выравнивание бюджетной обеспеченности</t>
  </si>
  <si>
    <t>Прочие межбюджетные трансферты, передаваемые бюджетам сельских поселений</t>
  </si>
  <si>
    <t xml:space="preserve">0001 03 00000 00 0000 000
</t>
  </si>
  <si>
    <t xml:space="preserve">0001 03 02000 01 0000 110
</t>
  </si>
  <si>
    <t>000 1 05 00000 00 0000 110</t>
  </si>
  <si>
    <t>000 1 11 09045 10 0000 120</t>
  </si>
  <si>
    <t>000 2 02 15001 00 0000150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</si>
  <si>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</si>
  <si>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бюджета субъекта Российской Федерации</t>
  </si>
  <si>
    <t>660 2 02 16001 10 0000 150</t>
  </si>
  <si>
    <t>100 1 03 02231 01 0000 110</t>
  </si>
  <si>
    <t>100 1 03 02241 01 0000 110</t>
  </si>
  <si>
    <t>100 1 03 02251 01 0000 110</t>
  </si>
  <si>
    <t>100 1 03 02261 01 0000 110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</si>
  <si>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</si>
  <si>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</si>
  <si>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</si>
  <si>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</si>
  <si>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</si>
  <si>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182 1 05 01011 01 0000 110</t>
  </si>
  <si>
    <t>-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</si>
  <si>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</si>
  <si>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</si>
  <si>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Кассовый план на  полугодие  2022 года, тыс.руб.</t>
  </si>
  <si>
    <t>Сведения об исполнении местного бюджета по доходам в разрезе видов доходов за полугодие  2022 года в сравнении с запланированными значениями на соответствующий период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</si>
  <si>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</si>
  <si>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660 1 11 07015 10 0000 120</t>
  </si>
  <si>
    <t>Платежи от государственных и муниципальных унитарных предприятий</t>
  </si>
  <si>
    <t>000 1 11 07000 00 0000 120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</si>
  <si>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</si>
  <si>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</si>
  <si>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660 1 14 02053 10 0000 410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</si>
  <si>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</si>
  <si>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>Субсидии бюджетам бюджетной системы Российской Федерации (межбюджетные субсидии)</t>
  </si>
  <si>
    <t>000 2 02 20000 00 0000 150</t>
  </si>
  <si>
    <t>660 2 02 29999 10 0000 150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</si>
</sst>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8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/>
    <xf numFmtId="164" fontId="2" fillId="0" borderId="1" xfId="1" applyNumberFormat="1" applyFont="1" applyFill="1" applyBorder="1" applyAlignment="1"/>
    <xf numFmtId="0" fontId="6" fillId="2" borderId="0" xfId="0" applyFont="1" applyFill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left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6" xfId="0" applyFont="1" applyFill="1" applyBorder="1"/>
    <xf numFmtId="0" fontId="2" fillId="2" borderId="6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0" xfId="0" applyFont="1" applyFill="1" applyAlignment="1">
      <alignment wrapText="1"/>
    </xf>
    <xf numFmtId="0" fontId="2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4" fontId="2" fillId="2" borderId="1" xfId="0" applyNumberFormat="1" applyFont="1" applyFill="1" applyBorder="1"/>
    <xf numFmtId="0" fontId="7" fillId="0" borderId="1" xfId="0" applyFont="1" applyBorder="1" applyAlignment="1">
      <alignment wrapText="1"/>
    </xf>
    <xf numFmtId="4" fontId="3" fillId="2" borderId="1" xfId="0" applyNumberFormat="1" applyFont="1" applyFill="1" applyBorder="1"/>
    <xf numFmtId="3" fontId="3" fillId="2" borderId="4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3" fontId="2" fillId="2" borderId="4" xfId="0" applyNumberFormat="1" applyFont="1" applyFill="1" applyBorder="1" applyAlignment="1">
      <alignment horizontal="left"/>
    </xf>
    <xf numFmtId="3" fontId="3" fillId="2" borderId="4" xfId="0" applyNumberFormat="1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left" wrapText="1"/>
    </xf>
    <xf numFmtId="3" fontId="3" fillId="2" borderId="5" xfId="0" applyNumberFormat="1" applyFont="1" applyFill="1" applyBorder="1" applyAlignment="1">
      <alignment horizontal="left"/>
    </xf>
    <xf numFmtId="4" fontId="3" fillId="2" borderId="3" xfId="0" applyNumberFormat="1" applyFont="1" applyFill="1" applyBorder="1"/>
    <xf numFmtId="3" fontId="2" fillId="2" borderId="5" xfId="0" applyNumberFormat="1" applyFont="1" applyFill="1" applyBorder="1" applyAlignment="1">
      <alignment horizontal="left"/>
    </xf>
    <xf numFmtId="4" fontId="2" fillId="2" borderId="3" xfId="0" applyNumberFormat="1" applyFont="1" applyFill="1" applyBorder="1"/>
    <xf numFmtId="3" fontId="3" fillId="2" borderId="1" xfId="0" applyNumberFormat="1" applyFont="1" applyFill="1" applyBorder="1" applyAlignment="1">
      <alignment horizontal="left"/>
    </xf>
    <xf numFmtId="0" fontId="2" fillId="2" borderId="3" xfId="0" applyFont="1" applyFill="1" applyBorder="1"/>
    <xf numFmtId="0" fontId="3" fillId="2" borderId="3" xfId="0" applyFont="1" applyFill="1" applyBorder="1"/>
    <xf numFmtId="3" fontId="2" fillId="2" borderId="6" xfId="0" applyNumberFormat="1" applyFont="1" applyFill="1" applyBorder="1" applyAlignment="1">
      <alignment horizontal="left" wrapText="1"/>
    </xf>
    <xf numFmtId="0" fontId="2" fillId="2" borderId="6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3" fillId="2" borderId="4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5" xfId="0" applyFont="1" applyFill="1" applyBorder="1"/>
    <xf numFmtId="3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3" fontId="9" fillId="0" borderId="1" xfId="0" applyNumberFormat="1" applyFont="1" applyBorder="1" applyAlignment="1">
      <alignment horizontal="left"/>
    </xf>
    <xf numFmtId="164" fontId="2" fillId="0" borderId="1" xfId="1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6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/>
    </xf>
    <xf numFmtId="0" fontId="10" fillId="2" borderId="6" xfId="0" applyFont="1" applyFill="1" applyBorder="1" applyAlignment="1">
      <alignment wrapText="1"/>
    </xf>
    <xf numFmtId="3" fontId="10" fillId="0" borderId="6" xfId="0" applyNumberFormat="1" applyFont="1" applyBorder="1" applyAlignment="1">
      <alignment horizontal="left"/>
    </xf>
    <xf numFmtId="3" fontId="8" fillId="0" borderId="6" xfId="0" applyNumberFormat="1" applyFont="1" applyBorder="1" applyAlignment="1">
      <alignment horizontal="left"/>
    </xf>
    <xf numFmtId="0" fontId="11" fillId="2" borderId="6" xfId="0" applyFont="1" applyFill="1" applyBorder="1" applyAlignment="1">
      <alignment wrapText="1"/>
    </xf>
    <xf numFmtId="164" fontId="12" fillId="0" borderId="1" xfId="1" applyNumberFormat="1" applyFont="1" applyFill="1" applyBorder="1" applyAlignment="1"/>
    <xf numFmtId="4" fontId="11" fillId="2" borderId="1" xfId="0" applyNumberFormat="1" applyFont="1" applyFill="1" applyBorder="1"/>
    <xf numFmtId="164" fontId="11" fillId="0" borderId="1" xfId="1" applyNumberFormat="1" applyFont="1" applyFill="1" applyBorder="1" applyAlignment="1"/>
    <xf numFmtId="0" fontId="11" fillId="2" borderId="6" xfId="0" applyFont="1" applyFill="1" applyBorder="1"/>
    <xf numFmtId="0" fontId="8" fillId="2" borderId="4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55"/>
  <sheetViews>
    <sheetView tabSelected="1" workbookViewId="0">
      <selection activeCell="D21" sqref="D21"/>
    </sheetView>
  </sheetViews>
  <sheetFormatPr defaultColWidth="9.140625" defaultRowHeight="15"/>
  <cols>
    <col min="1" max="1" width="27.5703125" style="12" customWidth="1"/>
    <col min="2" max="2" width="48.7109375" style="7" customWidth="1"/>
    <col min="3" max="5" width="15.85546875" style="7" customWidth="1"/>
    <col min="6" max="6" width="12.85546875" style="7" customWidth="1"/>
    <col min="7" max="98" width="9.140625" style="7" customWidth="1"/>
    <col min="99" max="16384" width="9.140625" style="7"/>
  </cols>
  <sheetData>
    <row r="1" spans="1:6">
      <c r="A1" s="56"/>
      <c r="B1" s="56"/>
      <c r="D1" s="8"/>
      <c r="F1" s="8"/>
    </row>
    <row r="2" spans="1:6" ht="30" customHeight="1">
      <c r="A2" s="57" t="s">
        <v>96</v>
      </c>
      <c r="B2" s="57"/>
      <c r="C2" s="57"/>
      <c r="D2" s="57"/>
      <c r="E2" s="57"/>
      <c r="F2" s="57"/>
    </row>
    <row r="3" spans="1:6">
      <c r="A3" s="9"/>
      <c r="B3" s="9"/>
      <c r="D3" s="9"/>
    </row>
    <row r="4" spans="1:6">
      <c r="A4" s="58" t="s">
        <v>0</v>
      </c>
      <c r="B4" s="60" t="s">
        <v>7</v>
      </c>
      <c r="C4" s="62" t="s">
        <v>95</v>
      </c>
      <c r="D4" s="62" t="s">
        <v>3</v>
      </c>
      <c r="E4" s="63" t="s">
        <v>4</v>
      </c>
      <c r="F4" s="63"/>
    </row>
    <row r="5" spans="1:6" ht="60">
      <c r="A5" s="59"/>
      <c r="B5" s="61"/>
      <c r="C5" s="62"/>
      <c r="D5" s="62"/>
      <c r="E5" s="1" t="s">
        <v>6</v>
      </c>
      <c r="F5" s="51" t="s">
        <v>5</v>
      </c>
    </row>
    <row r="6" spans="1:6" s="10" customFormat="1" ht="14.25">
      <c r="A6" s="2" t="s">
        <v>9</v>
      </c>
      <c r="B6" s="3" t="s">
        <v>1</v>
      </c>
      <c r="C6" s="4">
        <f>C7+C43</f>
        <v>16317.800000000001</v>
      </c>
      <c r="D6" s="4">
        <f>D7+D43</f>
        <v>16625.3</v>
      </c>
      <c r="E6" s="5">
        <f t="shared" ref="E6:E9" si="0">D6-C6</f>
        <v>307.49999999999818</v>
      </c>
      <c r="F6" s="5">
        <f>D6*100/C6</f>
        <v>101.88444520707448</v>
      </c>
    </row>
    <row r="7" spans="1:6" s="10" customFormat="1" ht="14.25">
      <c r="A7" s="16" t="s">
        <v>10</v>
      </c>
      <c r="B7" s="16" t="s">
        <v>25</v>
      </c>
      <c r="C7" s="27">
        <f>C8+C28+C30+C22+C38+C12+C18+C41</f>
        <v>1714.9</v>
      </c>
      <c r="D7" s="27">
        <f>D8+D28+D30+D22+D38+D12+D18+D41</f>
        <v>2052.7000000000003</v>
      </c>
      <c r="E7" s="5">
        <f t="shared" si="0"/>
        <v>337.80000000000018</v>
      </c>
      <c r="F7" s="5">
        <f t="shared" ref="F7:F47" si="1">D7*100/C7</f>
        <v>119.69794157093709</v>
      </c>
    </row>
    <row r="8" spans="1:6" s="11" customFormat="1" ht="14.25">
      <c r="A8" s="16" t="s">
        <v>11</v>
      </c>
      <c r="B8" s="16" t="s">
        <v>26</v>
      </c>
      <c r="C8" s="27">
        <f>C9</f>
        <v>480.2</v>
      </c>
      <c r="D8" s="27">
        <f>D9</f>
        <v>555.1</v>
      </c>
      <c r="E8" s="5">
        <f t="shared" si="0"/>
        <v>74.900000000000034</v>
      </c>
      <c r="F8" s="5">
        <f t="shared" si="1"/>
        <v>115.59766763848397</v>
      </c>
    </row>
    <row r="9" spans="1:6">
      <c r="A9" s="28" t="s">
        <v>27</v>
      </c>
      <c r="B9" s="16" t="s">
        <v>28</v>
      </c>
      <c r="C9" s="27">
        <f>C10+C11</f>
        <v>480.2</v>
      </c>
      <c r="D9" s="27">
        <f t="shared" ref="D9" si="2">D10+D11</f>
        <v>555.1</v>
      </c>
      <c r="E9" s="5">
        <f t="shared" si="0"/>
        <v>74.900000000000034</v>
      </c>
      <c r="F9" s="5">
        <f>D9*100/C9</f>
        <v>115.59766763848397</v>
      </c>
    </row>
    <row r="10" spans="1:6" ht="64.5">
      <c r="A10" s="29" t="s">
        <v>2</v>
      </c>
      <c r="B10" s="53" t="s">
        <v>8</v>
      </c>
      <c r="C10" s="25">
        <v>480.2</v>
      </c>
      <c r="D10" s="25">
        <v>548.70000000000005</v>
      </c>
      <c r="E10" s="6">
        <f t="shared" ref="E10:E47" si="3">D10-C10</f>
        <v>68.500000000000057</v>
      </c>
      <c r="F10" s="6">
        <f t="shared" si="1"/>
        <v>114.26488962932113</v>
      </c>
    </row>
    <row r="11" spans="1:6" ht="39">
      <c r="A11" s="54" t="s">
        <v>93</v>
      </c>
      <c r="B11" s="52" t="s">
        <v>94</v>
      </c>
      <c r="C11" s="25">
        <v>0</v>
      </c>
      <c r="D11" s="25">
        <v>6.4</v>
      </c>
      <c r="E11" s="6">
        <f t="shared" si="3"/>
        <v>6.4</v>
      </c>
      <c r="F11" s="55" t="s">
        <v>92</v>
      </c>
    </row>
    <row r="12" spans="1:6" ht="51.75" customHeight="1">
      <c r="A12" s="31" t="s">
        <v>74</v>
      </c>
      <c r="B12" s="17" t="s">
        <v>29</v>
      </c>
      <c r="C12" s="27">
        <f>C13</f>
        <v>299.3</v>
      </c>
      <c r="D12" s="27">
        <f>D13</f>
        <v>324.2</v>
      </c>
      <c r="E12" s="27">
        <f>E13</f>
        <v>24.899999999999977</v>
      </c>
      <c r="F12" s="5">
        <f t="shared" si="1"/>
        <v>108.31941196124289</v>
      </c>
    </row>
    <row r="13" spans="1:6" ht="42" customHeight="1">
      <c r="A13" s="32" t="s">
        <v>75</v>
      </c>
      <c r="B13" s="13" t="s">
        <v>67</v>
      </c>
      <c r="C13" s="25">
        <f>C14+C15+C16+C17</f>
        <v>299.3</v>
      </c>
      <c r="D13" s="25">
        <f>D14+D15+D16+D17</f>
        <v>324.2</v>
      </c>
      <c r="E13" s="6">
        <f t="shared" si="3"/>
        <v>24.899999999999977</v>
      </c>
      <c r="F13" s="6">
        <f t="shared" si="1"/>
        <v>108.31941196124289</v>
      </c>
    </row>
    <row r="14" spans="1:6" s="11" customFormat="1" ht="102.75">
      <c r="A14" s="32" t="s">
        <v>82</v>
      </c>
      <c r="B14" s="52" t="s">
        <v>86</v>
      </c>
      <c r="C14" s="25">
        <v>135.30000000000001</v>
      </c>
      <c r="D14" s="25">
        <v>159.6</v>
      </c>
      <c r="E14" s="6">
        <f t="shared" si="3"/>
        <v>24.299999999999983</v>
      </c>
      <c r="F14" s="6">
        <f t="shared" si="1"/>
        <v>117.960088691796</v>
      </c>
    </row>
    <row r="15" spans="1:6" ht="115.5">
      <c r="A15" s="32" t="s">
        <v>83</v>
      </c>
      <c r="B15" s="52" t="s">
        <v>87</v>
      </c>
      <c r="C15" s="25">
        <v>0.7</v>
      </c>
      <c r="D15" s="25">
        <v>0.9</v>
      </c>
      <c r="E15" s="6">
        <f t="shared" si="3"/>
        <v>0.20000000000000007</v>
      </c>
      <c r="F15" s="6">
        <f t="shared" si="1"/>
        <v>128.57142857142858</v>
      </c>
    </row>
    <row r="16" spans="1:6" ht="102.75">
      <c r="A16" s="32" t="s">
        <v>84</v>
      </c>
      <c r="B16" s="52" t="s">
        <v>88</v>
      </c>
      <c r="C16" s="25">
        <v>180.2</v>
      </c>
      <c r="D16" s="25">
        <v>183.8</v>
      </c>
      <c r="E16" s="6">
        <f t="shared" si="3"/>
        <v>3.6000000000000227</v>
      </c>
      <c r="F16" s="6">
        <f t="shared" si="1"/>
        <v>101.99778024417314</v>
      </c>
    </row>
    <row r="17" spans="1:113" ht="102.75">
      <c r="A17" s="32" t="s">
        <v>85</v>
      </c>
      <c r="B17" s="52" t="s">
        <v>89</v>
      </c>
      <c r="C17" s="25">
        <v>-16.899999999999999</v>
      </c>
      <c r="D17" s="25">
        <v>-20.100000000000001</v>
      </c>
      <c r="E17" s="6">
        <f t="shared" si="3"/>
        <v>-3.2000000000000028</v>
      </c>
      <c r="F17" s="6">
        <f t="shared" si="1"/>
        <v>118.93491124260358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</row>
    <row r="18" spans="1:113" s="11" customFormat="1" ht="14.25">
      <c r="A18" s="28" t="s">
        <v>76</v>
      </c>
      <c r="B18" s="17" t="s">
        <v>68</v>
      </c>
      <c r="C18" s="27">
        <f>C19</f>
        <v>192.60000000000002</v>
      </c>
      <c r="D18" s="27">
        <f>D19</f>
        <v>274.89999999999998</v>
      </c>
      <c r="E18" s="27">
        <f t="shared" ref="E18:F18" si="4">E19</f>
        <v>82.299999999999955</v>
      </c>
      <c r="F18" s="27">
        <f t="shared" si="4"/>
        <v>142.73104880581513</v>
      </c>
    </row>
    <row r="19" spans="1:113" ht="45">
      <c r="A19" s="30" t="s">
        <v>30</v>
      </c>
      <c r="B19" s="26" t="s">
        <v>69</v>
      </c>
      <c r="C19" s="25">
        <f>C21+C20</f>
        <v>192.60000000000002</v>
      </c>
      <c r="D19" s="25">
        <f>D21+D20</f>
        <v>274.89999999999998</v>
      </c>
      <c r="E19" s="6">
        <f t="shared" si="3"/>
        <v>82.299999999999955</v>
      </c>
      <c r="F19" s="6">
        <f>D19*100/C19</f>
        <v>142.73104880581513</v>
      </c>
    </row>
    <row r="20" spans="1:113" ht="26.25">
      <c r="A20" s="30" t="s">
        <v>91</v>
      </c>
      <c r="B20" s="52" t="s">
        <v>90</v>
      </c>
      <c r="C20" s="25">
        <v>153.80000000000001</v>
      </c>
      <c r="D20" s="25">
        <v>154.30000000000001</v>
      </c>
      <c r="E20" s="6">
        <f t="shared" si="3"/>
        <v>0.5</v>
      </c>
      <c r="F20" s="6">
        <f t="shared" si="1"/>
        <v>100.32509752925878</v>
      </c>
    </row>
    <row r="21" spans="1:113" ht="45">
      <c r="A21" s="30" t="s">
        <v>31</v>
      </c>
      <c r="B21" s="13" t="s">
        <v>32</v>
      </c>
      <c r="C21" s="25">
        <v>38.799999999999997</v>
      </c>
      <c r="D21" s="25">
        <v>120.6</v>
      </c>
      <c r="E21" s="6">
        <f t="shared" si="3"/>
        <v>81.8</v>
      </c>
      <c r="F21" s="6" t="s">
        <v>92</v>
      </c>
    </row>
    <row r="22" spans="1:113">
      <c r="A22" s="28" t="s">
        <v>12</v>
      </c>
      <c r="B22" s="16" t="s">
        <v>13</v>
      </c>
      <c r="C22" s="27">
        <f>C23+C25</f>
        <v>44.699999999999996</v>
      </c>
      <c r="D22" s="27">
        <f>D23+D25</f>
        <v>53.499999999999993</v>
      </c>
      <c r="E22" s="5">
        <f t="shared" si="3"/>
        <v>8.7999999999999972</v>
      </c>
      <c r="F22" s="5">
        <f t="shared" si="1"/>
        <v>119.68680089485457</v>
      </c>
    </row>
    <row r="23" spans="1:113">
      <c r="A23" s="33" t="s">
        <v>33</v>
      </c>
      <c r="B23" s="18" t="s">
        <v>34</v>
      </c>
      <c r="C23" s="34">
        <f>C24</f>
        <v>1.9</v>
      </c>
      <c r="D23" s="34">
        <f>D24</f>
        <v>2.2999999999999998</v>
      </c>
      <c r="E23" s="5">
        <f t="shared" si="3"/>
        <v>0.39999999999999991</v>
      </c>
      <c r="F23" s="5">
        <f t="shared" si="1"/>
        <v>121.05263157894736</v>
      </c>
    </row>
    <row r="24" spans="1:113" ht="60">
      <c r="A24" s="35" t="s">
        <v>35</v>
      </c>
      <c r="B24" s="19" t="s">
        <v>36</v>
      </c>
      <c r="C24" s="36">
        <v>1.9</v>
      </c>
      <c r="D24" s="36">
        <v>2.2999999999999998</v>
      </c>
      <c r="E24" s="6">
        <f t="shared" si="3"/>
        <v>0.39999999999999991</v>
      </c>
      <c r="F24" s="6">
        <f t="shared" si="1"/>
        <v>121.05263157894736</v>
      </c>
    </row>
    <row r="25" spans="1:113" s="11" customFormat="1" ht="14.25">
      <c r="A25" s="37" t="s">
        <v>37</v>
      </c>
      <c r="B25" s="18" t="s">
        <v>38</v>
      </c>
      <c r="C25" s="34">
        <f>C26+C27</f>
        <v>42.8</v>
      </c>
      <c r="D25" s="34">
        <f>D26+D27</f>
        <v>51.199999999999996</v>
      </c>
      <c r="E25" s="5">
        <f t="shared" si="3"/>
        <v>8.3999999999999986</v>
      </c>
      <c r="F25" s="5">
        <f t="shared" si="1"/>
        <v>119.62616822429908</v>
      </c>
    </row>
    <row r="26" spans="1:113" ht="45">
      <c r="A26" s="38" t="s">
        <v>39</v>
      </c>
      <c r="B26" s="19" t="s">
        <v>40</v>
      </c>
      <c r="C26" s="36">
        <v>17.600000000000001</v>
      </c>
      <c r="D26" s="36">
        <v>17.899999999999999</v>
      </c>
      <c r="E26" s="6">
        <f t="shared" si="3"/>
        <v>0.29999999999999716</v>
      </c>
      <c r="F26" s="6">
        <f t="shared" si="1"/>
        <v>101.70454545454544</v>
      </c>
    </row>
    <row r="27" spans="1:113" s="11" customFormat="1" ht="45">
      <c r="A27" s="38" t="s">
        <v>41</v>
      </c>
      <c r="B27" s="19" t="s">
        <v>42</v>
      </c>
      <c r="C27" s="36">
        <v>25.2</v>
      </c>
      <c r="D27" s="36">
        <v>33.299999999999997</v>
      </c>
      <c r="E27" s="6">
        <f t="shared" si="3"/>
        <v>8.0999999999999979</v>
      </c>
      <c r="F27" s="6">
        <f t="shared" si="1"/>
        <v>132.14285714285714</v>
      </c>
    </row>
    <row r="28" spans="1:113" s="11" customFormat="1" ht="28.5">
      <c r="A28" s="31" t="s">
        <v>14</v>
      </c>
      <c r="B28" s="17" t="s">
        <v>43</v>
      </c>
      <c r="C28" s="34">
        <f>C29</f>
        <v>2.5</v>
      </c>
      <c r="D28" s="34">
        <f>D29</f>
        <v>3</v>
      </c>
      <c r="E28" s="5">
        <f t="shared" si="3"/>
        <v>0.5</v>
      </c>
      <c r="F28" s="5">
        <f t="shared" si="1"/>
        <v>120</v>
      </c>
    </row>
    <row r="29" spans="1:113" ht="90">
      <c r="A29" s="40" t="s">
        <v>44</v>
      </c>
      <c r="B29" s="21" t="s">
        <v>45</v>
      </c>
      <c r="C29" s="36">
        <v>2.5</v>
      </c>
      <c r="D29" s="36">
        <v>3</v>
      </c>
      <c r="E29" s="6">
        <f t="shared" si="3"/>
        <v>0.5</v>
      </c>
      <c r="F29" s="6">
        <f t="shared" si="1"/>
        <v>120</v>
      </c>
    </row>
    <row r="30" spans="1:113" ht="43.5">
      <c r="A30" s="16" t="s">
        <v>15</v>
      </c>
      <c r="B30" s="20" t="s">
        <v>16</v>
      </c>
      <c r="C30" s="34">
        <f>C31+C36+C34</f>
        <v>560.20000000000005</v>
      </c>
      <c r="D30" s="34">
        <f>D31+D36+D34</f>
        <v>666.7</v>
      </c>
      <c r="E30" s="34">
        <f t="shared" ref="E30" si="5">E31+E36+E35</f>
        <v>41.399999999999977</v>
      </c>
      <c r="F30" s="34">
        <f>F31+F36</f>
        <v>208.27850128313742</v>
      </c>
    </row>
    <row r="31" spans="1:113" ht="105">
      <c r="A31" s="42" t="s">
        <v>46</v>
      </c>
      <c r="B31" s="19" t="s">
        <v>47</v>
      </c>
      <c r="C31" s="36">
        <f>C32+C33</f>
        <v>305.3</v>
      </c>
      <c r="D31" s="36">
        <f t="shared" ref="D31:E31" si="6">D32+D33</f>
        <v>306.5</v>
      </c>
      <c r="E31" s="36">
        <f t="shared" si="6"/>
        <v>1.1999999999999886</v>
      </c>
      <c r="F31" s="6">
        <f t="shared" si="1"/>
        <v>100.39305601048149</v>
      </c>
    </row>
    <row r="32" spans="1:113" ht="90">
      <c r="A32" s="41" t="s">
        <v>48</v>
      </c>
      <c r="B32" s="19" t="s">
        <v>49</v>
      </c>
      <c r="C32" s="36">
        <v>257.2</v>
      </c>
      <c r="D32" s="36">
        <v>258.39999999999998</v>
      </c>
      <c r="E32" s="6">
        <f t="shared" si="3"/>
        <v>1.1999999999999886</v>
      </c>
      <c r="F32" s="6">
        <v>0</v>
      </c>
    </row>
    <row r="33" spans="1:6" ht="45">
      <c r="A33" s="42" t="s">
        <v>50</v>
      </c>
      <c r="B33" s="13" t="s">
        <v>51</v>
      </c>
      <c r="C33" s="25">
        <v>48.1</v>
      </c>
      <c r="D33" s="25">
        <v>48.1</v>
      </c>
      <c r="E33" s="6">
        <f t="shared" si="3"/>
        <v>0</v>
      </c>
      <c r="F33" s="6">
        <f t="shared" si="1"/>
        <v>100</v>
      </c>
    </row>
    <row r="34" spans="1:6" ht="26.25">
      <c r="A34" s="65" t="s">
        <v>100</v>
      </c>
      <c r="B34" s="52" t="s">
        <v>99</v>
      </c>
      <c r="C34" s="25">
        <f>C35</f>
        <v>0</v>
      </c>
      <c r="D34" s="25">
        <f t="shared" ref="D34:E35" si="7">D35</f>
        <v>85.2</v>
      </c>
      <c r="E34" s="25">
        <f t="shared" si="7"/>
        <v>20.099999999999994</v>
      </c>
      <c r="F34" s="6" t="e">
        <f t="shared" si="1"/>
        <v>#DIV/0!</v>
      </c>
    </row>
    <row r="35" spans="1:6" ht="51.75">
      <c r="A35" s="65" t="s">
        <v>98</v>
      </c>
      <c r="B35" s="64" t="s">
        <v>97</v>
      </c>
      <c r="C35" s="25">
        <v>0</v>
      </c>
      <c r="D35" s="25">
        <v>85.2</v>
      </c>
      <c r="E35" s="25">
        <f t="shared" si="7"/>
        <v>20.099999999999994</v>
      </c>
      <c r="F35" s="6" t="e">
        <f t="shared" si="1"/>
        <v>#DIV/0!</v>
      </c>
    </row>
    <row r="36" spans="1:6" ht="105">
      <c r="A36" s="43" t="s">
        <v>52</v>
      </c>
      <c r="B36" s="13" t="s">
        <v>53</v>
      </c>
      <c r="C36" s="25">
        <f>C37</f>
        <v>254.9</v>
      </c>
      <c r="D36" s="25">
        <f>D37</f>
        <v>275</v>
      </c>
      <c r="E36" s="25">
        <f>E37</f>
        <v>20.099999999999994</v>
      </c>
      <c r="F36" s="6">
        <f t="shared" si="1"/>
        <v>107.88544527265594</v>
      </c>
    </row>
    <row r="37" spans="1:6" s="10" customFormat="1" ht="90">
      <c r="A37" s="43" t="s">
        <v>77</v>
      </c>
      <c r="B37" s="13" t="s">
        <v>54</v>
      </c>
      <c r="C37" s="25">
        <v>254.9</v>
      </c>
      <c r="D37" s="25">
        <v>275</v>
      </c>
      <c r="E37" s="6">
        <f t="shared" si="3"/>
        <v>20.099999999999994</v>
      </c>
      <c r="F37" s="6">
        <f t="shared" si="1"/>
        <v>107.88544527265594</v>
      </c>
    </row>
    <row r="38" spans="1:6" s="11" customFormat="1" ht="45">
      <c r="A38" s="73" t="s">
        <v>17</v>
      </c>
      <c r="B38" s="69" t="s">
        <v>70</v>
      </c>
      <c r="C38" s="71">
        <f t="shared" ref="C38:D38" si="8">C39</f>
        <v>135.4</v>
      </c>
      <c r="D38" s="71">
        <f t="shared" si="8"/>
        <v>161.30000000000001</v>
      </c>
      <c r="E38" s="70">
        <f t="shared" si="3"/>
        <v>25.900000000000006</v>
      </c>
      <c r="F38" s="72">
        <f t="shared" si="1"/>
        <v>119.12850812407682</v>
      </c>
    </row>
    <row r="39" spans="1:6" s="11" customFormat="1">
      <c r="A39" s="44" t="s">
        <v>55</v>
      </c>
      <c r="B39" s="19" t="s">
        <v>18</v>
      </c>
      <c r="C39" s="25">
        <f>C40</f>
        <v>135.4</v>
      </c>
      <c r="D39" s="25">
        <f>D40</f>
        <v>161.30000000000001</v>
      </c>
      <c r="E39" s="6">
        <f t="shared" si="3"/>
        <v>25.900000000000006</v>
      </c>
      <c r="F39" s="6">
        <f t="shared" si="1"/>
        <v>119.12850812407682</v>
      </c>
    </row>
    <row r="40" spans="1:6" s="11" customFormat="1" ht="45">
      <c r="A40" s="45" t="s">
        <v>56</v>
      </c>
      <c r="B40" s="19" t="s">
        <v>71</v>
      </c>
      <c r="C40" s="36">
        <v>135.4</v>
      </c>
      <c r="D40" s="36">
        <v>161.30000000000001</v>
      </c>
      <c r="E40" s="6">
        <f t="shared" si="3"/>
        <v>25.900000000000006</v>
      </c>
      <c r="F40" s="6">
        <f t="shared" si="1"/>
        <v>119.12850812407682</v>
      </c>
    </row>
    <row r="41" spans="1:6" s="11" customFormat="1" ht="26.25">
      <c r="A41" s="67" t="s">
        <v>103</v>
      </c>
      <c r="B41" s="66" t="s">
        <v>101</v>
      </c>
      <c r="C41" s="27">
        <f t="shared" ref="C41:D41" si="9">C42</f>
        <v>0</v>
      </c>
      <c r="D41" s="27">
        <f t="shared" si="9"/>
        <v>14</v>
      </c>
      <c r="E41" s="6">
        <f t="shared" ref="E41:E42" si="10">D41-C41</f>
        <v>14</v>
      </c>
      <c r="F41" s="5" t="e">
        <f t="shared" ref="F41:F42" si="11">D41*100/C41</f>
        <v>#DIV/0!</v>
      </c>
    </row>
    <row r="42" spans="1:6" s="11" customFormat="1" ht="77.25">
      <c r="A42" s="68" t="s">
        <v>103</v>
      </c>
      <c r="B42" s="64" t="s">
        <v>102</v>
      </c>
      <c r="C42" s="25">
        <v>0</v>
      </c>
      <c r="D42" s="25">
        <v>14</v>
      </c>
      <c r="E42" s="6">
        <f t="shared" si="10"/>
        <v>14</v>
      </c>
      <c r="F42" s="6" t="e">
        <f t="shared" si="11"/>
        <v>#DIV/0!</v>
      </c>
    </row>
    <row r="43" spans="1:6" s="11" customFormat="1" ht="14.25">
      <c r="A43" s="46" t="s">
        <v>19</v>
      </c>
      <c r="B43" s="16" t="s">
        <v>57</v>
      </c>
      <c r="C43" s="27">
        <f>C44</f>
        <v>14602.900000000001</v>
      </c>
      <c r="D43" s="27">
        <f>D44</f>
        <v>14572.599999999999</v>
      </c>
      <c r="E43" s="5">
        <f t="shared" si="3"/>
        <v>-30.30000000000291</v>
      </c>
      <c r="F43" s="5">
        <f t="shared" ref="F43" si="12">D43*100/C43</f>
        <v>99.79250696779404</v>
      </c>
    </row>
    <row r="44" spans="1:6" s="11" customFormat="1" ht="42.75">
      <c r="A44" s="47" t="s">
        <v>20</v>
      </c>
      <c r="B44" s="17" t="s">
        <v>58</v>
      </c>
      <c r="C44" s="27">
        <f>C45+C53+C48+C51</f>
        <v>14602.900000000001</v>
      </c>
      <c r="D44" s="27">
        <f>D45+D53+D48+D51</f>
        <v>14572.599999999999</v>
      </c>
      <c r="E44" s="5">
        <f t="shared" si="3"/>
        <v>-30.30000000000291</v>
      </c>
      <c r="F44" s="27">
        <f>F45+F53+F48</f>
        <v>399.99744422010377</v>
      </c>
    </row>
    <row r="45" spans="1:6" ht="30">
      <c r="A45" s="48" t="s">
        <v>59</v>
      </c>
      <c r="B45" s="22" t="s">
        <v>60</v>
      </c>
      <c r="C45" s="25">
        <f>C46+C47</f>
        <v>2733.3</v>
      </c>
      <c r="D45" s="25">
        <f t="shared" ref="D45" si="13">D46+D47</f>
        <v>2733.3</v>
      </c>
      <c r="E45" s="6">
        <f t="shared" si="3"/>
        <v>0</v>
      </c>
      <c r="F45" s="6">
        <f t="shared" si="1"/>
        <v>100</v>
      </c>
    </row>
    <row r="46" spans="1:6" s="11" customFormat="1" ht="30">
      <c r="A46" s="49" t="s">
        <v>78</v>
      </c>
      <c r="B46" s="23" t="s">
        <v>72</v>
      </c>
      <c r="C46" s="25">
        <v>1141.2</v>
      </c>
      <c r="D46" s="25">
        <v>1141.2</v>
      </c>
      <c r="E46" s="6">
        <f t="shared" si="3"/>
        <v>0</v>
      </c>
      <c r="F46" s="6">
        <f t="shared" si="1"/>
        <v>100</v>
      </c>
    </row>
    <row r="47" spans="1:6" s="11" customFormat="1" ht="45">
      <c r="A47" s="49" t="s">
        <v>81</v>
      </c>
      <c r="B47" s="23" t="s">
        <v>80</v>
      </c>
      <c r="C47" s="25">
        <v>1592.1</v>
      </c>
      <c r="D47" s="25">
        <v>1592.1</v>
      </c>
      <c r="E47" s="6">
        <f t="shared" si="3"/>
        <v>0</v>
      </c>
      <c r="F47" s="6">
        <f t="shared" si="1"/>
        <v>100</v>
      </c>
    </row>
    <row r="48" spans="1:6" ht="29.25">
      <c r="A48" s="39" t="s">
        <v>21</v>
      </c>
      <c r="B48" s="24" t="s">
        <v>22</v>
      </c>
      <c r="C48" s="27">
        <f>C49+C50</f>
        <v>101.5</v>
      </c>
      <c r="D48" s="27">
        <f t="shared" ref="D48:F48" si="14">D49+D50</f>
        <v>101.5</v>
      </c>
      <c r="E48" s="5">
        <f t="shared" ref="E48:E53" si="15">D48-C48</f>
        <v>0</v>
      </c>
      <c r="F48" s="27">
        <f t="shared" si="14"/>
        <v>200</v>
      </c>
    </row>
    <row r="49" spans="1:6" ht="60">
      <c r="A49" s="50" t="s">
        <v>61</v>
      </c>
      <c r="B49" s="14" t="s">
        <v>62</v>
      </c>
      <c r="C49" s="25">
        <v>13.7</v>
      </c>
      <c r="D49" s="25">
        <v>13.7</v>
      </c>
      <c r="E49" s="6">
        <f t="shared" si="15"/>
        <v>0</v>
      </c>
      <c r="F49" s="6">
        <f t="shared" ref="F49:F55" si="16">D49*100/C49</f>
        <v>100</v>
      </c>
    </row>
    <row r="50" spans="1:6" ht="60">
      <c r="A50" s="50" t="s">
        <v>63</v>
      </c>
      <c r="B50" s="14" t="s">
        <v>64</v>
      </c>
      <c r="C50" s="25">
        <v>87.8</v>
      </c>
      <c r="D50" s="25">
        <v>87.8</v>
      </c>
      <c r="E50" s="6">
        <f t="shared" si="15"/>
        <v>0</v>
      </c>
      <c r="F50" s="6">
        <f t="shared" si="16"/>
        <v>100</v>
      </c>
    </row>
    <row r="51" spans="1:6" ht="26.25">
      <c r="A51" s="76" t="s">
        <v>106</v>
      </c>
      <c r="B51" s="75" t="s">
        <v>105</v>
      </c>
      <c r="C51" s="27">
        <f>C52</f>
        <v>30</v>
      </c>
      <c r="D51" s="27">
        <f>D52</f>
        <v>0</v>
      </c>
      <c r="E51" s="5">
        <f t="shared" si="15"/>
        <v>-30</v>
      </c>
      <c r="F51" s="5">
        <f t="shared" si="16"/>
        <v>0</v>
      </c>
    </row>
    <row r="52" spans="1:6" ht="77.25">
      <c r="A52" s="77" t="s">
        <v>107</v>
      </c>
      <c r="B52" s="74" t="s">
        <v>104</v>
      </c>
      <c r="C52" s="25">
        <v>30</v>
      </c>
      <c r="D52" s="25">
        <v>0</v>
      </c>
      <c r="E52" s="6">
        <f t="shared" si="15"/>
        <v>-30</v>
      </c>
      <c r="F52" s="6">
        <f t="shared" si="16"/>
        <v>0</v>
      </c>
    </row>
    <row r="53" spans="1:6">
      <c r="A53" s="39" t="s">
        <v>23</v>
      </c>
      <c r="B53" s="24" t="s">
        <v>24</v>
      </c>
      <c r="C53" s="27">
        <f>C54+C55</f>
        <v>11738.1</v>
      </c>
      <c r="D53" s="27">
        <f>D54+D55</f>
        <v>11737.8</v>
      </c>
      <c r="E53" s="5">
        <f t="shared" si="15"/>
        <v>-0.30000000000109139</v>
      </c>
      <c r="F53" s="5">
        <f t="shared" si="16"/>
        <v>99.997444220103759</v>
      </c>
    </row>
    <row r="54" spans="1:6" ht="90">
      <c r="A54" s="50" t="s">
        <v>65</v>
      </c>
      <c r="B54" s="14" t="s">
        <v>79</v>
      </c>
      <c r="C54" s="25">
        <v>240.4</v>
      </c>
      <c r="D54" s="25">
        <v>240.3</v>
      </c>
      <c r="E54" s="6">
        <f t="shared" ref="E54:E55" si="17">D54-C54</f>
        <v>-9.9999999999994316E-2</v>
      </c>
      <c r="F54" s="6">
        <f t="shared" si="16"/>
        <v>99.958402662229616</v>
      </c>
    </row>
    <row r="55" spans="1:6" ht="30">
      <c r="A55" s="50" t="s">
        <v>66</v>
      </c>
      <c r="B55" s="15" t="s">
        <v>73</v>
      </c>
      <c r="C55" s="25">
        <v>11497.7</v>
      </c>
      <c r="D55" s="25">
        <v>11497.5</v>
      </c>
      <c r="E55" s="25">
        <f t="shared" si="17"/>
        <v>-0.2000000000007276</v>
      </c>
      <c r="F55" s="6">
        <f t="shared" si="16"/>
        <v>99.99826052166955</v>
      </c>
    </row>
  </sheetData>
  <mergeCells count="7">
    <mergeCell ref="A1:B1"/>
    <mergeCell ref="A2:F2"/>
    <mergeCell ref="A4:A5"/>
    <mergeCell ref="B4:B5"/>
    <mergeCell ref="C4:C5"/>
    <mergeCell ref="D4:D5"/>
    <mergeCell ref="E4:F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2022-07-06T10:07:36Z</dcterms:modified>
</cp:coreProperties>
</file>